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 l="1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E10" i="1"/>
  <c r="F10" i="1"/>
  <c r="G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<sst xmlns="http://schemas.openxmlformats.org/spreadsheetml/2006/main" count="276" uniqueCount="82">
  <si>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</si>
  <si>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</si>
  <si>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</si>
  <si>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</si>
  <si>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</si>
  <si>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</si>
  <si>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</si>
  <si>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</si>
  <si>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</si>
  <si>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</si>
  <si>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</si>
  <si>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</si>
  <si>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</si>
  <si>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</si>
  <si>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</si>
  <si>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</si>
  <si>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</si>
  <si>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</si>
  <si>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</si>
  <si>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</si>
  <si>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</si>
  <si>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</si>
  <si>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</si>
  <si>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</si>
  <si>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</si>
  <si>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</si>
  <si>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</si>
  <si>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</si>
  <si>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</si>
  <si>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</si>
  <si>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</si>
  <si>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</si>
  <si>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</si>
  <si>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</si>
  <si>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</si>
  <si>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</si>
  <si>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</si>
  <si>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</si>
  <si>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</si>
  <si>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</si>
  <si>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122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</si>
  <si>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</si>
  <si>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</si>
  <si>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</si>
  <si>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</si>
  <si>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</si>
  <si>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</si>
  <si>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</si>
  <si>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</si>
  <si>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</si>
  <si>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</si>
  <si>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</si>
  <si>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</si>
  <si>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</si>
  <si>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</si>
  <si>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</si>
  <si>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</si>
  <si>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</si>
  <si>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</si>
  <si>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</si>
  <si>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</si>
  <si>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</si>
  <si>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</si>
  <si>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</si>
  <si>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</si>
  <si>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</si>
  <si>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</si>
  <si>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</si>
  <si>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</si>
  <si>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</si>
  <si>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</si>
  <si>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</si>
  <si>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</si>
  <si>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   за 2022 год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</si>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</sst>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I37" sqref="I3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42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1146365.28</v>
      </c>
      <c r="F10" s="13">
        <f t="shared" ref="F10:G10" si="0">SUM(F11:F15)</f>
        <v>1064544.1100000001</v>
      </c>
      <c r="G10" s="13">
        <f t="shared" si="0"/>
        <v>191376.25</v>
      </c>
    </row>
    <row r="11" spans="1:8" ht="16.5" customHeight="1" x14ac:dyDescent="0.25">
      <c r="A11" s="73" t="s">
        <v>28</v>
      </c>
      <c r="B11" s="74"/>
      <c r="C11" s="74"/>
      <c r="D11" s="75"/>
      <c r="E11" s="5">
        <v>736041.81</v>
      </c>
      <c r="F11" s="5">
        <v>670999.69999999995</v>
      </c>
      <c r="G11" s="11">
        <v>126056.09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134812.25</v>
      </c>
      <c r="F13" s="5">
        <v>125392.24</v>
      </c>
      <c r="G13" s="11">
        <v>19079.669999999998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275511.21999999997</v>
      </c>
      <c r="F14" s="5">
        <v>267856.62</v>
      </c>
      <c r="G14" s="11">
        <v>45725.77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295.55</v>
      </c>
      <c r="G15" s="11">
        <v>514.72</v>
      </c>
    </row>
    <row r="16" spans="1:8" ht="16.5" customHeight="1" x14ac:dyDescent="0.25">
      <c r="A16" s="87" t="s">
        <v>23</v>
      </c>
      <c r="B16" s="88"/>
      <c r="C16" s="88"/>
      <c r="D16" s="89"/>
      <c r="E16" s="12">
        <f>SUM(E17:E23)</f>
        <v>923165.65</v>
      </c>
      <c r="F16" s="12">
        <f t="shared" ref="F16:G16" si="1">SUM(F17:F23)</f>
        <v>938459.89999999991</v>
      </c>
      <c r="G16" s="12">
        <f t="shared" si="1"/>
        <v>102688</v>
      </c>
    </row>
    <row r="17" spans="1:10" ht="34.9" customHeight="1" x14ac:dyDescent="0.25">
      <c r="A17" s="90" t="s">
        <v>22</v>
      </c>
      <c r="B17" s="91"/>
      <c r="C17" s="91"/>
      <c r="D17" s="92"/>
      <c r="E17" s="5">
        <v>913902.17</v>
      </c>
      <c r="F17" s="5">
        <v>928788.46</v>
      </c>
      <c r="G17" s="11">
        <v>100946.19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911.64</v>
      </c>
      <c r="F21" s="5">
        <v>934.82</v>
      </c>
      <c r="G21" s="11">
        <v>159.69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8351.84</v>
      </c>
      <c r="F23" s="5">
        <v>8736.6200000000008</v>
      </c>
      <c r="G23" s="11">
        <v>1582.12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4823.28</v>
      </c>
      <c r="F24" s="12">
        <f t="shared" ref="F24:G24" si="2">F25</f>
        <v>5196.2</v>
      </c>
      <c r="G24" s="12">
        <f t="shared" si="2"/>
        <v>760.78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4823.28</v>
      </c>
      <c r="F25" s="5">
        <v>5196.2</v>
      </c>
      <c r="G25" s="11">
        <v>760.78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5" t="s">
        <v>12</v>
      </c>
      <c r="B28" s="65"/>
      <c r="C28" s="65"/>
      <c r="D28" s="65"/>
      <c r="E28" s="65"/>
      <c r="F28" s="5">
        <v>91210.300000000047</v>
      </c>
      <c r="G28" s="29"/>
    </row>
    <row r="29" spans="1:10" ht="16.149999999999999" customHeight="1" x14ac:dyDescent="0.2">
      <c r="A29" s="78" t="s">
        <v>11</v>
      </c>
      <c r="B29" s="79"/>
      <c r="C29" s="79"/>
      <c r="D29" s="79"/>
      <c r="E29" s="80"/>
      <c r="F29" s="71">
        <v>22326.14</v>
      </c>
    </row>
    <row r="30" spans="1:10" ht="31.9" customHeight="1" x14ac:dyDescent="0.2">
      <c r="A30" s="81"/>
      <c r="B30" s="82"/>
      <c r="C30" s="82"/>
      <c r="D30" s="82"/>
      <c r="E30" s="83"/>
      <c r="F30" s="72"/>
    </row>
    <row r="31" spans="1:10" ht="16.5" customHeight="1" x14ac:dyDescent="0.2">
      <c r="A31" s="78" t="s">
        <v>10</v>
      </c>
      <c r="B31" s="79"/>
      <c r="C31" s="79"/>
      <c r="D31" s="79"/>
      <c r="E31" s="80"/>
      <c r="F31" s="71">
        <f>158172.71+50906.7</f>
        <v>209079.40999999997</v>
      </c>
    </row>
    <row r="32" spans="1:10" ht="42.75" customHeight="1" x14ac:dyDescent="0.2">
      <c r="A32" s="81"/>
      <c r="B32" s="82"/>
      <c r="C32" s="82"/>
      <c r="D32" s="82"/>
      <c r="E32" s="83"/>
      <c r="F32" s="72"/>
    </row>
    <row r="33" spans="1:8" ht="41.25" customHeight="1" x14ac:dyDescent="0.25">
      <c r="A33" s="84" t="s">
        <v>9</v>
      </c>
      <c r="B33" s="85"/>
      <c r="C33" s="85"/>
      <c r="D33" s="85"/>
      <c r="E33" s="86"/>
      <c r="F33" s="3">
        <f>199054.72+68859.88</f>
        <v>267914.59999999998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499320.14999999997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126972.62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43993.85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82978.77</v>
      </c>
    </row>
    <row r="38" spans="1:8" ht="16.5" customHeight="1" x14ac:dyDescent="0.25">
      <c r="A38" s="64" t="s">
        <v>4</v>
      </c>
      <c r="B38" s="64"/>
      <c r="C38" s="64"/>
      <c r="D38" s="64"/>
      <c r="E38" s="64"/>
      <c r="F38" s="3">
        <f>F34+F35</f>
        <v>626292.77</v>
      </c>
    </row>
    <row r="39" spans="1:8" ht="16.5" customHeight="1" x14ac:dyDescent="0.25">
      <c r="A39" s="65" t="s">
        <v>3</v>
      </c>
      <c r="B39" s="65"/>
      <c r="C39" s="65"/>
      <c r="D39" s="65"/>
      <c r="E39" s="65"/>
      <c r="F39" s="31">
        <f>E17</f>
        <v>913902.17</v>
      </c>
    </row>
    <row r="40" spans="1:8" ht="16.5" customHeight="1" x14ac:dyDescent="0.25">
      <c r="A40" s="65" t="s">
        <v>2</v>
      </c>
      <c r="B40" s="65"/>
      <c r="C40" s="65"/>
      <c r="D40" s="65"/>
      <c r="E40" s="65"/>
      <c r="F40" s="3">
        <f>F17</f>
        <v>928788.46</v>
      </c>
      <c r="H40" s="2"/>
    </row>
    <row r="41" spans="1:8" ht="16.5" customHeight="1" x14ac:dyDescent="0.25">
      <c r="A41" s="64" t="s">
        <v>1</v>
      </c>
      <c r="B41" s="64"/>
      <c r="C41" s="64"/>
      <c r="D41" s="64"/>
      <c r="E41" s="64"/>
      <c r="F41" s="3">
        <f>F28+F39-F38</f>
        <v>378819.70000000007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43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SUM(E11:E16)</f>
        <v>938144.22</v>
      </c>
      <c r="F10" s="13">
        <f t="shared" ref="F10:G10" si="0">SUM(F11:F16)</f>
        <v>938663.64</v>
      </c>
      <c r="G10" s="13">
        <f t="shared" si="0"/>
        <v>194179.07</v>
      </c>
    </row>
    <row r="11" spans="1:8" ht="16.5" customHeight="1" x14ac:dyDescent="0.25">
      <c r="A11" s="73" t="s">
        <v>28</v>
      </c>
      <c r="B11" s="74"/>
      <c r="C11" s="74"/>
      <c r="D11" s="75"/>
      <c r="E11" s="5">
        <v>436905.8</v>
      </c>
      <c r="F11" s="5">
        <v>509221.68</v>
      </c>
      <c r="G11" s="11">
        <v>57062.45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126045.07</v>
      </c>
      <c r="F13" s="5">
        <v>107116.74</v>
      </c>
      <c r="G13" s="11">
        <v>38008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252127.72</v>
      </c>
      <c r="F14" s="5">
        <v>212446.86</v>
      </c>
      <c r="G14" s="11">
        <v>85406.63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514.72</v>
      </c>
    </row>
    <row r="16" spans="1:8" ht="16.5" customHeight="1" x14ac:dyDescent="0.25">
      <c r="A16" s="73" t="s">
        <v>46</v>
      </c>
      <c r="B16" s="74"/>
      <c r="C16" s="74"/>
      <c r="D16" s="75"/>
      <c r="E16" s="5">
        <v>123065.63</v>
      </c>
      <c r="F16" s="5">
        <v>109878.36</v>
      </c>
      <c r="G16" s="11">
        <v>13187.27</v>
      </c>
    </row>
    <row r="17" spans="1:10" ht="16.5" customHeight="1" x14ac:dyDescent="0.25">
      <c r="A17" s="87" t="s">
        <v>23</v>
      </c>
      <c r="B17" s="88"/>
      <c r="C17" s="88"/>
      <c r="D17" s="89"/>
      <c r="E17" s="12">
        <f>SUM(E18:E24)</f>
        <v>635104.98</v>
      </c>
      <c r="F17" s="12">
        <f t="shared" ref="F17:G17" si="1">SUM(F18:F24)</f>
        <v>514959.73</v>
      </c>
      <c r="G17" s="12">
        <f t="shared" si="1"/>
        <v>133927.90000000002</v>
      </c>
    </row>
    <row r="18" spans="1:10" ht="34.9" customHeight="1" x14ac:dyDescent="0.25">
      <c r="A18" s="90" t="s">
        <v>22</v>
      </c>
      <c r="B18" s="91"/>
      <c r="C18" s="91"/>
      <c r="D18" s="92"/>
      <c r="E18" s="5">
        <v>625234.74</v>
      </c>
      <c r="F18" s="5">
        <v>505871.93</v>
      </c>
      <c r="G18" s="11">
        <v>131403.51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911.76</v>
      </c>
      <c r="F22" s="5">
        <v>842.32</v>
      </c>
      <c r="G22" s="11">
        <v>229.13</v>
      </c>
    </row>
    <row r="23" spans="1:10" ht="17.45" customHeight="1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7.45" customHeight="1" x14ac:dyDescent="0.25">
      <c r="A24" s="73" t="s">
        <v>16</v>
      </c>
      <c r="B24" s="74"/>
      <c r="C24" s="74"/>
      <c r="D24" s="75"/>
      <c r="E24" s="5">
        <v>8958.48</v>
      </c>
      <c r="F24" s="5">
        <v>8245.48</v>
      </c>
      <c r="G24" s="11">
        <v>2295.2600000000002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2813.58</v>
      </c>
      <c r="F25" s="12">
        <f t="shared" ref="F25:G25" si="2">F26</f>
        <v>2975.63</v>
      </c>
      <c r="G25" s="12">
        <f t="shared" si="2"/>
        <v>598.73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2813.58</v>
      </c>
      <c r="F26" s="5">
        <v>2975.63</v>
      </c>
      <c r="G26" s="11">
        <v>598.73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45</v>
      </c>
      <c r="B28" s="8"/>
      <c r="C28" s="8"/>
      <c r="D28" s="8"/>
      <c r="E28" s="7"/>
      <c r="F28" s="6"/>
    </row>
    <row r="29" spans="1:10" ht="16.5" customHeight="1" x14ac:dyDescent="0.25">
      <c r="A29" s="65" t="s">
        <v>44</v>
      </c>
      <c r="B29" s="65"/>
      <c r="C29" s="65"/>
      <c r="D29" s="65"/>
      <c r="E29" s="65"/>
      <c r="F29" s="5">
        <v>378819.70000000007</v>
      </c>
      <c r="G29" s="29"/>
    </row>
    <row r="30" spans="1:10" ht="16.149999999999999" customHeight="1" x14ac:dyDescent="0.2">
      <c r="A30" s="78" t="s">
        <v>11</v>
      </c>
      <c r="B30" s="79"/>
      <c r="C30" s="79"/>
      <c r="D30" s="79"/>
      <c r="E30" s="80"/>
      <c r="F30" s="71">
        <v>106929.84</v>
      </c>
    </row>
    <row r="31" spans="1:10" ht="31.9" customHeight="1" x14ac:dyDescent="0.2">
      <c r="A31" s="81"/>
      <c r="B31" s="82"/>
      <c r="C31" s="82"/>
      <c r="D31" s="82"/>
      <c r="E31" s="83"/>
      <c r="F31" s="72"/>
    </row>
    <row r="32" spans="1:10" ht="16.5" customHeight="1" x14ac:dyDescent="0.2">
      <c r="A32" s="78" t="s">
        <v>10</v>
      </c>
      <c r="B32" s="79"/>
      <c r="C32" s="79"/>
      <c r="D32" s="79"/>
      <c r="E32" s="80"/>
      <c r="F32" s="71">
        <f>134680.47+35940.15+35989.45</f>
        <v>206610.07</v>
      </c>
    </row>
    <row r="33" spans="1:8" ht="42.75" customHeight="1" x14ac:dyDescent="0.2">
      <c r="A33" s="81"/>
      <c r="B33" s="82"/>
      <c r="C33" s="82"/>
      <c r="D33" s="82"/>
      <c r="E33" s="83"/>
      <c r="F33" s="72"/>
    </row>
    <row r="34" spans="1:8" ht="41.25" customHeight="1" x14ac:dyDescent="0.25">
      <c r="A34" s="84" t="s">
        <v>9</v>
      </c>
      <c r="B34" s="85"/>
      <c r="C34" s="85"/>
      <c r="D34" s="85"/>
      <c r="E34" s="86"/>
      <c r="F34" s="3">
        <f>135733.22+13367.07</f>
        <v>149100.29</v>
      </c>
    </row>
    <row r="35" spans="1:8" ht="16.5" customHeight="1" x14ac:dyDescent="0.25">
      <c r="A35" s="66" t="s">
        <v>8</v>
      </c>
      <c r="B35" s="67"/>
      <c r="C35" s="67"/>
      <c r="D35" s="67"/>
      <c r="E35" s="68"/>
      <c r="F35" s="3">
        <f>F30+F32+F34</f>
        <v>462640.20000000007</v>
      </c>
    </row>
    <row r="36" spans="1:8" ht="16.5" customHeight="1" x14ac:dyDescent="0.25">
      <c r="A36" s="66" t="s">
        <v>7</v>
      </c>
      <c r="B36" s="67"/>
      <c r="C36" s="67"/>
      <c r="D36" s="67"/>
      <c r="E36" s="68"/>
      <c r="F36" s="3">
        <f>SUM(F37:F38)</f>
        <v>177934.34</v>
      </c>
    </row>
    <row r="37" spans="1:8" ht="16.5" customHeight="1" x14ac:dyDescent="0.25">
      <c r="A37" s="69" t="s">
        <v>6</v>
      </c>
      <c r="B37" s="70"/>
      <c r="C37" s="70"/>
      <c r="D37" s="70"/>
      <c r="E37" s="70"/>
      <c r="F37" s="30">
        <v>40151.57</v>
      </c>
    </row>
    <row r="38" spans="1:8" ht="16.5" customHeight="1" x14ac:dyDescent="0.25">
      <c r="A38" s="69" t="s">
        <v>5</v>
      </c>
      <c r="B38" s="70"/>
      <c r="C38" s="70"/>
      <c r="D38" s="70"/>
      <c r="E38" s="70"/>
      <c r="F38" s="30">
        <v>137782.76999999999</v>
      </c>
    </row>
    <row r="39" spans="1:8" ht="16.5" customHeight="1" x14ac:dyDescent="0.25">
      <c r="A39" s="64" t="s">
        <v>4</v>
      </c>
      <c r="B39" s="64"/>
      <c r="C39" s="64"/>
      <c r="D39" s="64"/>
      <c r="E39" s="64"/>
      <c r="F39" s="3">
        <f>F35+F36</f>
        <v>640574.54</v>
      </c>
    </row>
    <row r="40" spans="1:8" ht="16.5" customHeight="1" x14ac:dyDescent="0.25">
      <c r="A40" s="65" t="s">
        <v>3</v>
      </c>
      <c r="B40" s="65"/>
      <c r="C40" s="65"/>
      <c r="D40" s="65"/>
      <c r="E40" s="65"/>
      <c r="F40" s="31">
        <f>E18</f>
        <v>625234.74</v>
      </c>
    </row>
    <row r="41" spans="1:8" ht="16.5" customHeight="1" x14ac:dyDescent="0.25">
      <c r="A41" s="65" t="s">
        <v>2</v>
      </c>
      <c r="B41" s="65"/>
      <c r="C41" s="65"/>
      <c r="D41" s="65"/>
      <c r="E41" s="65"/>
      <c r="F41" s="3">
        <f>F18</f>
        <v>505871.93</v>
      </c>
      <c r="H41" s="2"/>
    </row>
    <row r="42" spans="1:8" ht="16.5" customHeight="1" x14ac:dyDescent="0.25">
      <c r="A42" s="64" t="s">
        <v>1</v>
      </c>
      <c r="B42" s="64"/>
      <c r="C42" s="64"/>
      <c r="D42" s="64"/>
      <c r="E42" s="64"/>
      <c r="F42" s="3">
        <f>F29+F40-F39</f>
        <v>363479.9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99" t="s">
        <v>47</v>
      </c>
      <c r="B1" s="99"/>
      <c r="C1" s="99"/>
      <c r="D1" s="99"/>
      <c r="E1" s="99"/>
      <c r="F1" s="99"/>
      <c r="G1" s="100"/>
    </row>
    <row r="2" spans="1:8" ht="21.7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319196.94</v>
      </c>
      <c r="F10" s="13">
        <f t="shared" ref="F10:G10" si="0">SUM(F11:F16)</f>
        <v>310159.49</v>
      </c>
      <c r="G10" s="13">
        <f t="shared" si="0"/>
        <v>204010.83000000002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9549.3799999999992</v>
      </c>
      <c r="G11" s="11">
        <v>44168.89</v>
      </c>
    </row>
    <row r="12" spans="1:8" ht="15.75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5.75" x14ac:dyDescent="0.25">
      <c r="A13" s="73" t="s">
        <v>26</v>
      </c>
      <c r="B13" s="74"/>
      <c r="C13" s="74"/>
      <c r="D13" s="75"/>
      <c r="E13" s="5">
        <v>106818.76</v>
      </c>
      <c r="F13" s="5">
        <v>100459.43</v>
      </c>
      <c r="G13" s="11">
        <v>49353.08</v>
      </c>
    </row>
    <row r="14" spans="1:8" ht="15.75" x14ac:dyDescent="0.25">
      <c r="A14" s="73" t="s">
        <v>25</v>
      </c>
      <c r="B14" s="74"/>
      <c r="C14" s="74"/>
      <c r="D14" s="75"/>
      <c r="E14" s="5">
        <v>212378.18</v>
      </c>
      <c r="F14" s="5">
        <v>198062.55</v>
      </c>
      <c r="G14" s="11">
        <v>98875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514.72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2088.13</v>
      </c>
      <c r="G16" s="11">
        <v>11099.14</v>
      </c>
    </row>
    <row r="17" spans="1:7" ht="15.75" x14ac:dyDescent="0.25">
      <c r="A17" s="87" t="s">
        <v>23</v>
      </c>
      <c r="B17" s="88"/>
      <c r="C17" s="88"/>
      <c r="D17" s="89"/>
      <c r="E17" s="12">
        <f>SUM(E18:E24)</f>
        <v>862906.04</v>
      </c>
      <c r="F17" s="12">
        <f t="shared" ref="F17:G17" si="1">SUM(F18:F24)</f>
        <v>603749.24</v>
      </c>
      <c r="G17" s="12">
        <f t="shared" si="1"/>
        <v>166088.79</v>
      </c>
    </row>
    <row r="18" spans="1:7" ht="32.25" customHeight="1" x14ac:dyDescent="0.25">
      <c r="A18" s="90" t="s">
        <v>22</v>
      </c>
      <c r="B18" s="91"/>
      <c r="C18" s="91"/>
      <c r="D18" s="92"/>
      <c r="E18" s="5">
        <v>852529.3</v>
      </c>
      <c r="F18" s="5">
        <v>594134.68999999994</v>
      </c>
      <c r="G18" s="11">
        <v>162802.21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911.76</v>
      </c>
      <c r="F22" s="5">
        <v>854.88</v>
      </c>
      <c r="G22" s="11">
        <v>286.01</v>
      </c>
    </row>
    <row r="23" spans="1:7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7" ht="15.75" x14ac:dyDescent="0.25">
      <c r="A24" s="73" t="s">
        <v>16</v>
      </c>
      <c r="B24" s="74"/>
      <c r="C24" s="74"/>
      <c r="D24" s="75"/>
      <c r="E24" s="5">
        <v>9464.98</v>
      </c>
      <c r="F24" s="5">
        <v>8759.67</v>
      </c>
      <c r="G24" s="11">
        <v>3000.57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57.34</v>
      </c>
      <c r="G25" s="12">
        <f t="shared" si="2"/>
        <v>541.39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57.34</v>
      </c>
      <c r="G26" s="11">
        <v>541.39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5" t="s">
        <v>52</v>
      </c>
      <c r="B29" s="65"/>
      <c r="C29" s="65"/>
      <c r="D29" s="65"/>
      <c r="E29" s="65"/>
      <c r="F29" s="41">
        <f>'2019'!F42</f>
        <v>363479.9</v>
      </c>
      <c r="G29" s="29"/>
    </row>
    <row r="30" spans="1:7" s="37" customFormat="1" ht="16.149999999999999" customHeight="1" x14ac:dyDescent="0.2">
      <c r="A30" s="78" t="s">
        <v>49</v>
      </c>
      <c r="B30" s="79"/>
      <c r="C30" s="79"/>
      <c r="D30" s="79"/>
      <c r="E30" s="80"/>
      <c r="F30" s="103">
        <v>296371.64</v>
      </c>
      <c r="G30" s="36"/>
    </row>
    <row r="31" spans="1:7" s="37" customFormat="1" ht="52.5" customHeight="1" x14ac:dyDescent="0.2">
      <c r="A31" s="81"/>
      <c r="B31" s="82"/>
      <c r="C31" s="82"/>
      <c r="D31" s="82"/>
      <c r="E31" s="83"/>
      <c r="F31" s="104"/>
      <c r="G31" s="36"/>
    </row>
    <row r="32" spans="1:7" s="37" customFormat="1" ht="16.5" customHeight="1" x14ac:dyDescent="0.2">
      <c r="A32" s="78" t="s">
        <v>50</v>
      </c>
      <c r="B32" s="79"/>
      <c r="C32" s="79"/>
      <c r="D32" s="79"/>
      <c r="E32" s="80"/>
      <c r="F32" s="103">
        <f>199295.24+35509.76+54926.78</f>
        <v>289731.78000000003</v>
      </c>
      <c r="G32" s="36"/>
    </row>
    <row r="33" spans="1:8" s="37" customFormat="1" ht="87.75" customHeight="1" x14ac:dyDescent="0.2">
      <c r="A33" s="81"/>
      <c r="B33" s="82"/>
      <c r="C33" s="82"/>
      <c r="D33" s="82"/>
      <c r="E33" s="83"/>
      <c r="F33" s="104"/>
      <c r="G33" s="36"/>
    </row>
    <row r="34" spans="1:8" s="37" customFormat="1" ht="69.75" customHeight="1" x14ac:dyDescent="0.25">
      <c r="A34" s="105" t="s">
        <v>53</v>
      </c>
      <c r="B34" s="106"/>
      <c r="C34" s="106"/>
      <c r="D34" s="106"/>
      <c r="E34" s="107"/>
      <c r="F34" s="42">
        <v>179022.68</v>
      </c>
      <c r="G34" s="36"/>
    </row>
    <row r="35" spans="1:8" s="37" customFormat="1" ht="16.5" customHeight="1" x14ac:dyDescent="0.25">
      <c r="A35" s="108" t="s">
        <v>51</v>
      </c>
      <c r="B35" s="109"/>
      <c r="C35" s="109"/>
      <c r="D35" s="109"/>
      <c r="E35" s="110"/>
      <c r="F35" s="42">
        <f>F30+F32+F34</f>
        <v>765126.10000000009</v>
      </c>
      <c r="G35" s="36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128038.69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26214.68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101824.01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893164.79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852529.3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594134.68999999994</v>
      </c>
      <c r="H41" s="2"/>
    </row>
    <row r="42" spans="1:8" ht="15.75" x14ac:dyDescent="0.25">
      <c r="A42" s="64" t="s">
        <v>1</v>
      </c>
      <c r="B42" s="64"/>
      <c r="C42" s="64"/>
      <c r="D42" s="64"/>
      <c r="E42" s="64"/>
      <c r="F42" s="3">
        <f>F29+F40-F39</f>
        <v>322844.41000000015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6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9" t="s">
        <v>54</v>
      </c>
      <c r="B1" s="99"/>
      <c r="C1" s="99"/>
      <c r="D1" s="99"/>
      <c r="E1" s="99"/>
      <c r="F1" s="99"/>
      <c r="G1" s="100"/>
    </row>
    <row r="2" spans="1:8" ht="27.7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-45978.73</v>
      </c>
      <c r="F10" s="13">
        <f t="shared" ref="F10:G10" si="0">SUM(F11:F16)</f>
        <v>4208.29</v>
      </c>
      <c r="G10" s="13">
        <f t="shared" si="0"/>
        <v>148765.66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805.77</v>
      </c>
      <c r="G11" s="11">
        <v>43363.12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-14141.94</v>
      </c>
      <c r="F13" s="5">
        <v>661.44</v>
      </c>
      <c r="G13" s="11">
        <v>29491.55</v>
      </c>
    </row>
    <row r="14" spans="1:8" ht="15.75" x14ac:dyDescent="0.25">
      <c r="A14" s="73" t="s">
        <v>25</v>
      </c>
      <c r="B14" s="74"/>
      <c r="C14" s="74"/>
      <c r="D14" s="75"/>
      <c r="E14" s="5">
        <v>-29538.49</v>
      </c>
      <c r="F14" s="5">
        <v>2111.52</v>
      </c>
      <c r="G14" s="11">
        <v>67224.990000000005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</v>
      </c>
      <c r="G15" s="11">
        <v>514.72</v>
      </c>
    </row>
    <row r="16" spans="1:8" ht="15.75" x14ac:dyDescent="0.25">
      <c r="A16" s="73" t="s">
        <v>46</v>
      </c>
      <c r="B16" s="74"/>
      <c r="C16" s="74"/>
      <c r="D16" s="75"/>
      <c r="E16" s="5">
        <v>-2298.3000000000002</v>
      </c>
      <c r="F16" s="5">
        <v>629.55999999999995</v>
      </c>
      <c r="G16" s="11">
        <v>8171.28</v>
      </c>
    </row>
    <row r="17" spans="1:9" ht="15.75" hidden="1" x14ac:dyDescent="0.25">
      <c r="A17" s="87" t="s">
        <v>23</v>
      </c>
      <c r="B17" s="88"/>
      <c r="C17" s="88"/>
      <c r="D17" s="89"/>
      <c r="E17" s="12"/>
      <c r="F17" s="12"/>
      <c r="G17" s="12"/>
    </row>
    <row r="18" spans="1:9" ht="43.5" customHeight="1" x14ac:dyDescent="0.25">
      <c r="A18" s="90" t="s">
        <v>56</v>
      </c>
      <c r="B18" s="91"/>
      <c r="C18" s="91"/>
      <c r="D18" s="92"/>
      <c r="E18" s="5">
        <v>746515.58</v>
      </c>
      <c r="F18" s="5">
        <v>624914.93999999994</v>
      </c>
      <c r="G18" s="11">
        <v>442629.66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1058.02</v>
      </c>
      <c r="F22" s="5">
        <v>917.89</v>
      </c>
      <c r="G22" s="11">
        <v>426.14</v>
      </c>
    </row>
    <row r="23" spans="1:9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9" ht="15.75" x14ac:dyDescent="0.25">
      <c r="A24" s="73" t="s">
        <v>16</v>
      </c>
      <c r="B24" s="74"/>
      <c r="C24" s="74"/>
      <c r="D24" s="75"/>
      <c r="E24" s="5">
        <v>11326.55</v>
      </c>
      <c r="F24" s="5">
        <v>9989.52</v>
      </c>
      <c r="G24" s="11">
        <v>4337.6000000000004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5" t="s">
        <v>55</v>
      </c>
      <c r="B29" s="65"/>
      <c r="C29" s="65"/>
      <c r="D29" s="65"/>
      <c r="E29" s="65"/>
      <c r="F29" s="41">
        <f>'2020'!F42</f>
        <v>322844.41000000015</v>
      </c>
      <c r="G29" s="29"/>
      <c r="H29" s="37"/>
      <c r="I29" s="37"/>
    </row>
    <row r="30" spans="1:9" x14ac:dyDescent="0.2">
      <c r="A30" s="78" t="s">
        <v>49</v>
      </c>
      <c r="B30" s="79"/>
      <c r="C30" s="79"/>
      <c r="D30" s="79"/>
      <c r="E30" s="80"/>
      <c r="F30" s="103">
        <v>91414.62</v>
      </c>
      <c r="G30" s="36"/>
      <c r="H30" s="37"/>
      <c r="I30" s="37"/>
    </row>
    <row r="31" spans="1:9" ht="63.75" customHeight="1" x14ac:dyDescent="0.2">
      <c r="A31" s="81"/>
      <c r="B31" s="82"/>
      <c r="C31" s="82"/>
      <c r="D31" s="82"/>
      <c r="E31" s="83"/>
      <c r="F31" s="104"/>
      <c r="G31" s="36"/>
      <c r="H31" s="37"/>
      <c r="I31" s="37"/>
    </row>
    <row r="32" spans="1:9" x14ac:dyDescent="0.2">
      <c r="A32" s="78" t="s">
        <v>50</v>
      </c>
      <c r="B32" s="79"/>
      <c r="C32" s="79"/>
      <c r="D32" s="79"/>
      <c r="E32" s="80"/>
      <c r="F32" s="103">
        <f>151715.73+36423+193872.58</f>
        <v>382011.31</v>
      </c>
      <c r="G32" s="36"/>
      <c r="H32" s="37"/>
      <c r="I32" s="37"/>
    </row>
    <row r="33" spans="1:9" ht="81.75" customHeight="1" x14ac:dyDescent="0.2">
      <c r="A33" s="81"/>
      <c r="B33" s="82"/>
      <c r="C33" s="82"/>
      <c r="D33" s="82"/>
      <c r="E33" s="83"/>
      <c r="F33" s="104"/>
      <c r="G33" s="36"/>
      <c r="H33" s="37"/>
      <c r="I33" s="37"/>
    </row>
    <row r="34" spans="1:9" ht="15.75" x14ac:dyDescent="0.25">
      <c r="A34" s="105" t="s">
        <v>53</v>
      </c>
      <c r="B34" s="106"/>
      <c r="C34" s="106"/>
      <c r="D34" s="106"/>
      <c r="E34" s="107"/>
      <c r="F34" s="42">
        <v>239739.81</v>
      </c>
      <c r="G34" s="36"/>
      <c r="H34" s="37"/>
      <c r="I34" s="37"/>
    </row>
    <row r="35" spans="1:9" ht="15.75" x14ac:dyDescent="0.25">
      <c r="A35" s="108" t="s">
        <v>51</v>
      </c>
      <c r="B35" s="109"/>
      <c r="C35" s="109"/>
      <c r="D35" s="109"/>
      <c r="E35" s="110"/>
      <c r="F35" s="42">
        <f>F30+F32+F34</f>
        <v>713165.74</v>
      </c>
      <c r="G35" s="36"/>
      <c r="H35" s="37"/>
      <c r="I35" s="37"/>
    </row>
    <row r="36" spans="1:9" ht="15.75" x14ac:dyDescent="0.25">
      <c r="A36" s="66" t="s">
        <v>7</v>
      </c>
      <c r="B36" s="67"/>
      <c r="C36" s="67"/>
      <c r="D36" s="67"/>
      <c r="E36" s="68"/>
      <c r="F36" s="3">
        <f>SUM(F37:F38)</f>
        <v>98987.4</v>
      </c>
    </row>
    <row r="37" spans="1:9" ht="15.75" x14ac:dyDescent="0.25">
      <c r="A37" s="69" t="s">
        <v>6</v>
      </c>
      <c r="B37" s="70"/>
      <c r="C37" s="70"/>
      <c r="D37" s="70"/>
      <c r="E37" s="70"/>
      <c r="F37" s="30">
        <v>12949.01</v>
      </c>
    </row>
    <row r="38" spans="1:9" ht="15.75" x14ac:dyDescent="0.25">
      <c r="A38" s="69" t="s">
        <v>5</v>
      </c>
      <c r="B38" s="70"/>
      <c r="C38" s="70"/>
      <c r="D38" s="70"/>
      <c r="E38" s="70"/>
      <c r="F38" s="30">
        <v>86038.39</v>
      </c>
    </row>
    <row r="39" spans="1:9" ht="15.75" x14ac:dyDescent="0.25">
      <c r="A39" s="64" t="s">
        <v>4</v>
      </c>
      <c r="B39" s="64"/>
      <c r="C39" s="64"/>
      <c r="D39" s="64"/>
      <c r="E39" s="64"/>
      <c r="F39" s="3">
        <f>F35+F36</f>
        <v>812153.14</v>
      </c>
    </row>
    <row r="40" spans="1:9" ht="15.75" x14ac:dyDescent="0.25">
      <c r="A40" s="65" t="s">
        <v>3</v>
      </c>
      <c r="B40" s="65"/>
      <c r="C40" s="65"/>
      <c r="D40" s="65"/>
      <c r="E40" s="65"/>
      <c r="F40" s="31">
        <f>E18</f>
        <v>746515.58</v>
      </c>
    </row>
    <row r="41" spans="1:9" ht="15.75" x14ac:dyDescent="0.25">
      <c r="A41" s="65" t="s">
        <v>2</v>
      </c>
      <c r="B41" s="65"/>
      <c r="C41" s="65"/>
      <c r="D41" s="65"/>
      <c r="E41" s="65"/>
      <c r="F41" s="3">
        <f>F18</f>
        <v>624914.93999999994</v>
      </c>
      <c r="H41" s="2"/>
    </row>
    <row r="42" spans="1:9" ht="15.75" x14ac:dyDescent="0.25">
      <c r="A42" s="64" t="s">
        <v>58</v>
      </c>
      <c r="B42" s="64"/>
      <c r="C42" s="64"/>
      <c r="D42" s="64"/>
      <c r="E42" s="64"/>
      <c r="F42" s="3">
        <f>F29+F40-F39</f>
        <v>257206.85000000021</v>
      </c>
      <c r="H42" s="4"/>
    </row>
    <row r="44" spans="1:9" x14ac:dyDescent="0.2">
      <c r="A44" s="111" t="s">
        <v>57</v>
      </c>
      <c r="B44" s="111"/>
      <c r="C44" s="111"/>
      <c r="D44" s="111"/>
      <c r="E44" s="111"/>
    </row>
    <row r="45" spans="1:9" ht="18" customHeight="1" x14ac:dyDescent="0.25">
      <c r="A45" s="111"/>
      <c r="B45" s="111"/>
      <c r="C45" s="111"/>
      <c r="D45" s="111"/>
      <c r="E45" s="111"/>
      <c r="F45" s="48">
        <f>F42-G18</f>
        <v>-185422.80999999976</v>
      </c>
    </row>
    <row r="47" spans="1:9" x14ac:dyDescent="0.2">
      <c r="A47" s="1" t="s">
        <v>0</v>
      </c>
      <c r="F47" s="2"/>
    </row>
  </sheetData>
  <mergeCells count="38"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8.85546875" style="4"/>
  </cols>
  <sheetData>
    <row r="1" spans="1:9" ht="15.75" x14ac:dyDescent="0.2">
      <c r="A1" s="99" t="s">
        <v>73</v>
      </c>
      <c r="B1" s="99"/>
      <c r="C1" s="99"/>
      <c r="D1" s="99"/>
      <c r="E1" s="99"/>
      <c r="F1" s="99"/>
      <c r="G1" s="100"/>
      <c r="H1" s="1"/>
      <c r="I1" s="1"/>
    </row>
    <row r="2" spans="1:9" ht="27.75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  <c r="I2" s="1"/>
    </row>
    <row r="3" spans="1:9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50"/>
      <c r="F8" s="49"/>
      <c r="G8" s="36"/>
    </row>
    <row r="9" spans="1:9" ht="38.25" x14ac:dyDescent="0.2">
      <c r="A9" s="122" t="s">
        <v>33</v>
      </c>
      <c r="B9" s="123"/>
      <c r="C9" s="123"/>
      <c r="D9" s="124"/>
      <c r="E9" s="51" t="s">
        <v>32</v>
      </c>
      <c r="F9" s="51" t="s">
        <v>31</v>
      </c>
      <c r="G9" s="52" t="s">
        <v>59</v>
      </c>
    </row>
    <row r="10" spans="1:9" ht="15.75" x14ac:dyDescent="0.25">
      <c r="A10" s="128" t="s">
        <v>29</v>
      </c>
      <c r="B10" s="129"/>
      <c r="C10" s="129"/>
      <c r="D10" s="130"/>
      <c r="E10" s="53">
        <f>SUM(E11:E16)</f>
        <v>-13559.71</v>
      </c>
      <c r="F10" s="53">
        <f>SUM(F11:F16)</f>
        <v>85428.06</v>
      </c>
      <c r="G10" s="53">
        <f>SUM(G11:G16)</f>
        <v>49777.89</v>
      </c>
    </row>
    <row r="11" spans="1:9" ht="15.75" x14ac:dyDescent="0.25">
      <c r="A11" s="117" t="s">
        <v>28</v>
      </c>
      <c r="B11" s="118"/>
      <c r="C11" s="118"/>
      <c r="D11" s="119"/>
      <c r="E11" s="11">
        <v>0</v>
      </c>
      <c r="F11" s="11">
        <v>19646.259999999998</v>
      </c>
      <c r="G11" s="11">
        <v>23716.86</v>
      </c>
    </row>
    <row r="12" spans="1:9" ht="15.75" x14ac:dyDescent="0.25">
      <c r="A12" s="117" t="s">
        <v>27</v>
      </c>
      <c r="B12" s="118"/>
      <c r="C12" s="118"/>
      <c r="D12" s="119"/>
      <c r="E12" s="11"/>
      <c r="F12" s="11"/>
      <c r="G12" s="11"/>
    </row>
    <row r="13" spans="1:9" ht="15.75" x14ac:dyDescent="0.25">
      <c r="A13" s="117" t="s">
        <v>26</v>
      </c>
      <c r="B13" s="118"/>
      <c r="C13" s="118"/>
      <c r="D13" s="119"/>
      <c r="E13" s="11">
        <v>-4734.1099999999997</v>
      </c>
      <c r="F13" s="11">
        <v>18540.82</v>
      </c>
      <c r="G13" s="11">
        <v>6216.62</v>
      </c>
    </row>
    <row r="14" spans="1:9" ht="15.75" x14ac:dyDescent="0.25">
      <c r="A14" s="117" t="s">
        <v>25</v>
      </c>
      <c r="B14" s="118"/>
      <c r="C14" s="118"/>
      <c r="D14" s="119"/>
      <c r="E14" s="11">
        <v>-8825.6</v>
      </c>
      <c r="F14" s="11">
        <v>40861.980000000003</v>
      </c>
      <c r="G14" s="11">
        <v>17537.41</v>
      </c>
    </row>
    <row r="15" spans="1:9" ht="15.75" x14ac:dyDescent="0.25">
      <c r="A15" s="121" t="s">
        <v>24</v>
      </c>
      <c r="B15" s="121"/>
      <c r="C15" s="121"/>
      <c r="D15" s="121"/>
      <c r="E15" s="11">
        <v>0</v>
      </c>
      <c r="F15" s="11">
        <v>0</v>
      </c>
      <c r="G15" s="11">
        <v>514.72</v>
      </c>
    </row>
    <row r="16" spans="1:9" ht="15.75" x14ac:dyDescent="0.25">
      <c r="A16" s="117" t="s">
        <v>60</v>
      </c>
      <c r="B16" s="118"/>
      <c r="C16" s="118"/>
      <c r="D16" s="119"/>
      <c r="E16" s="11">
        <v>0</v>
      </c>
      <c r="F16" s="11">
        <v>6379</v>
      </c>
      <c r="G16" s="11">
        <v>1792.28</v>
      </c>
    </row>
    <row r="17" spans="1:7" ht="64.5" customHeight="1" x14ac:dyDescent="0.25">
      <c r="A17" s="131" t="s">
        <v>61</v>
      </c>
      <c r="B17" s="132"/>
      <c r="C17" s="132"/>
      <c r="D17" s="133"/>
      <c r="E17" s="11">
        <v>831288</v>
      </c>
      <c r="F17" s="11">
        <v>724007.04</v>
      </c>
      <c r="G17" s="11">
        <v>691589.61</v>
      </c>
    </row>
    <row r="18" spans="1:7" ht="15.75" hidden="1" x14ac:dyDescent="0.25">
      <c r="A18" s="121" t="s">
        <v>21</v>
      </c>
      <c r="B18" s="121"/>
      <c r="C18" s="121"/>
      <c r="D18" s="121"/>
      <c r="E18" s="11"/>
      <c r="F18" s="11"/>
      <c r="G18" s="11"/>
    </row>
    <row r="19" spans="1:7" ht="15.75" hidden="1" x14ac:dyDescent="0.25">
      <c r="A19" s="121" t="s">
        <v>20</v>
      </c>
      <c r="B19" s="121"/>
      <c r="C19" s="121"/>
      <c r="D19" s="121"/>
      <c r="E19" s="11"/>
      <c r="F19" s="11"/>
      <c r="G19" s="11"/>
    </row>
    <row r="20" spans="1:7" ht="15.75" hidden="1" x14ac:dyDescent="0.25">
      <c r="A20" s="121" t="s">
        <v>19</v>
      </c>
      <c r="B20" s="121"/>
      <c r="C20" s="121"/>
      <c r="D20" s="121"/>
      <c r="E20" s="11"/>
      <c r="F20" s="11"/>
      <c r="G20" s="11"/>
    </row>
    <row r="21" spans="1:7" ht="15.75" x14ac:dyDescent="0.25">
      <c r="A21" s="125" t="s">
        <v>62</v>
      </c>
      <c r="B21" s="126"/>
      <c r="C21" s="126"/>
      <c r="D21" s="127"/>
      <c r="E21" s="54">
        <f>E22+E23+E24+E25</f>
        <v>12188.27</v>
      </c>
      <c r="F21" s="54">
        <f t="shared" ref="F21:G21" si="0">F22+F23+F24+F25</f>
        <v>12275.37</v>
      </c>
      <c r="G21" s="54">
        <f t="shared" si="0"/>
        <v>4676.6400000000003</v>
      </c>
    </row>
    <row r="22" spans="1:7" ht="15.75" x14ac:dyDescent="0.25">
      <c r="A22" s="117" t="s">
        <v>18</v>
      </c>
      <c r="B22" s="118"/>
      <c r="C22" s="118"/>
      <c r="D22" s="119"/>
      <c r="E22" s="11">
        <v>1038.2</v>
      </c>
      <c r="F22" s="11">
        <v>1089.33</v>
      </c>
      <c r="G22" s="11">
        <v>375.01</v>
      </c>
    </row>
    <row r="23" spans="1:7" ht="15.75" x14ac:dyDescent="0.25">
      <c r="A23" s="117" t="s">
        <v>17</v>
      </c>
      <c r="B23" s="118"/>
      <c r="C23" s="118"/>
      <c r="D23" s="119"/>
      <c r="E23" s="11"/>
      <c r="F23" s="11"/>
      <c r="G23" s="11"/>
    </row>
    <row r="24" spans="1:7" ht="15.75" x14ac:dyDescent="0.25">
      <c r="A24" s="117" t="s">
        <v>16</v>
      </c>
      <c r="B24" s="118"/>
      <c r="C24" s="118"/>
      <c r="D24" s="119"/>
      <c r="E24" s="11">
        <v>10907.3</v>
      </c>
      <c r="F24" s="11">
        <v>11186.03</v>
      </c>
      <c r="G24" s="11">
        <v>4058.87</v>
      </c>
    </row>
    <row r="25" spans="1:7" ht="15.75" x14ac:dyDescent="0.25">
      <c r="A25" s="117" t="s">
        <v>63</v>
      </c>
      <c r="B25" s="118"/>
      <c r="C25" s="118"/>
      <c r="D25" s="119"/>
      <c r="E25" s="11">
        <v>242.77</v>
      </c>
      <c r="F25" s="11">
        <v>0.01</v>
      </c>
      <c r="G25" s="11">
        <v>242.76</v>
      </c>
    </row>
    <row r="26" spans="1:7" ht="15.75" hidden="1" x14ac:dyDescent="0.25">
      <c r="A26" s="120" t="s">
        <v>15</v>
      </c>
      <c r="B26" s="120"/>
      <c r="C26" s="120"/>
      <c r="D26" s="120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1" t="s">
        <v>14</v>
      </c>
      <c r="B27" s="121"/>
      <c r="C27" s="121"/>
      <c r="D27" s="121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5" t="s">
        <v>64</v>
      </c>
      <c r="B30" s="65"/>
      <c r="C30" s="65"/>
      <c r="D30" s="65"/>
      <c r="E30" s="65"/>
      <c r="F30" s="12">
        <f>'2021'!F42</f>
        <v>257206.85000000021</v>
      </c>
      <c r="G30" s="29"/>
    </row>
    <row r="31" spans="1:7" x14ac:dyDescent="0.2">
      <c r="A31" s="78" t="s">
        <v>65</v>
      </c>
      <c r="B31" s="79"/>
      <c r="C31" s="79"/>
      <c r="D31" s="79"/>
      <c r="E31" s="80"/>
      <c r="F31" s="71">
        <v>274944.40000000002</v>
      </c>
    </row>
    <row r="32" spans="1:7" ht="65.25" customHeight="1" x14ac:dyDescent="0.2">
      <c r="A32" s="81"/>
      <c r="B32" s="82"/>
      <c r="C32" s="82"/>
      <c r="D32" s="82"/>
      <c r="E32" s="83"/>
      <c r="F32" s="72"/>
    </row>
    <row r="33" spans="1:8" x14ac:dyDescent="0.2">
      <c r="A33" s="78" t="s">
        <v>66</v>
      </c>
      <c r="B33" s="79"/>
      <c r="C33" s="79"/>
      <c r="D33" s="79"/>
      <c r="E33" s="80"/>
      <c r="F33" s="71">
        <f>341300.71+24353.68</f>
        <v>365654.39</v>
      </c>
      <c r="G33" s="1"/>
      <c r="H33" s="1"/>
    </row>
    <row r="34" spans="1:8" ht="99" customHeight="1" x14ac:dyDescent="0.2">
      <c r="A34" s="81"/>
      <c r="B34" s="82"/>
      <c r="C34" s="82"/>
      <c r="D34" s="82"/>
      <c r="E34" s="83"/>
      <c r="F34" s="72"/>
      <c r="G34" s="1"/>
      <c r="H34" s="1"/>
    </row>
    <row r="35" spans="1:8" ht="72.75" customHeight="1" x14ac:dyDescent="0.25">
      <c r="A35" s="84" t="s">
        <v>67</v>
      </c>
      <c r="B35" s="85"/>
      <c r="C35" s="85"/>
      <c r="D35" s="85"/>
      <c r="E35" s="86"/>
      <c r="F35" s="3">
        <v>217902.12</v>
      </c>
      <c r="G35" s="1"/>
      <c r="H35" s="1"/>
    </row>
    <row r="36" spans="1:8" ht="15.75" x14ac:dyDescent="0.25">
      <c r="A36" s="66" t="s">
        <v>51</v>
      </c>
      <c r="B36" s="67"/>
      <c r="C36" s="67"/>
      <c r="D36" s="67"/>
      <c r="E36" s="68"/>
      <c r="F36" s="3">
        <f>F31+F33+F35</f>
        <v>858500.91</v>
      </c>
    </row>
    <row r="37" spans="1:8" ht="15.75" x14ac:dyDescent="0.25">
      <c r="A37" s="57" t="s">
        <v>68</v>
      </c>
      <c r="B37" s="45"/>
      <c r="C37" s="45"/>
      <c r="D37" s="45"/>
      <c r="E37" s="45"/>
      <c r="F37" s="3">
        <f>F38+F39</f>
        <v>126422.8</v>
      </c>
    </row>
    <row r="38" spans="1:8" ht="15.75" x14ac:dyDescent="0.25">
      <c r="A38" s="69" t="s">
        <v>6</v>
      </c>
      <c r="B38" s="70"/>
      <c r="C38" s="70"/>
      <c r="D38" s="70"/>
      <c r="E38" s="70"/>
      <c r="F38" s="30">
        <v>15691.22</v>
      </c>
    </row>
    <row r="39" spans="1:8" ht="15.75" x14ac:dyDescent="0.25">
      <c r="A39" s="69" t="s">
        <v>5</v>
      </c>
      <c r="B39" s="70"/>
      <c r="C39" s="70"/>
      <c r="D39" s="70"/>
      <c r="E39" s="70"/>
      <c r="F39" s="30">
        <v>110731.58</v>
      </c>
    </row>
    <row r="40" spans="1:8" ht="15.75" hidden="1" x14ac:dyDescent="0.25">
      <c r="A40" s="113" t="s">
        <v>69</v>
      </c>
      <c r="B40" s="114"/>
      <c r="C40" s="114"/>
      <c r="D40" s="114"/>
      <c r="E40" s="115"/>
      <c r="F40" s="30">
        <v>0</v>
      </c>
    </row>
    <row r="41" spans="1:8" ht="15.75" x14ac:dyDescent="0.25">
      <c r="A41" s="64" t="s">
        <v>70</v>
      </c>
      <c r="B41" s="64"/>
      <c r="C41" s="64"/>
      <c r="D41" s="64"/>
      <c r="E41" s="64"/>
      <c r="F41" s="3">
        <f>F36+F37</f>
        <v>984923.71000000008</v>
      </c>
    </row>
    <row r="42" spans="1:8" ht="15.75" x14ac:dyDescent="0.25">
      <c r="A42" s="65" t="s">
        <v>3</v>
      </c>
      <c r="B42" s="65"/>
      <c r="C42" s="65"/>
      <c r="D42" s="65"/>
      <c r="E42" s="65"/>
      <c r="F42" s="31">
        <f>E17</f>
        <v>831288</v>
      </c>
    </row>
    <row r="43" spans="1:8" ht="15.75" x14ac:dyDescent="0.25">
      <c r="A43" s="65" t="s">
        <v>2</v>
      </c>
      <c r="B43" s="65"/>
      <c r="C43" s="65"/>
      <c r="D43" s="65"/>
      <c r="E43" s="65"/>
      <c r="F43" s="3">
        <f>F17</f>
        <v>724007.04</v>
      </c>
    </row>
    <row r="44" spans="1:8" ht="15.75" x14ac:dyDescent="0.25">
      <c r="A44" s="116" t="s">
        <v>71</v>
      </c>
      <c r="B44" s="116"/>
      <c r="C44" s="116"/>
      <c r="D44" s="116"/>
      <c r="E44" s="116"/>
      <c r="F44" s="3">
        <f>F30+F42-F41</f>
        <v>103571.14000000001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12" t="s">
        <v>72</v>
      </c>
      <c r="B48" s="112"/>
      <c r="C48" s="112"/>
      <c r="D48" s="112"/>
      <c r="E48" s="112"/>
      <c r="F48" s="49">
        <f>F44-G17</f>
        <v>-588018.47</v>
      </c>
    </row>
  </sheetData>
  <mergeCells count="3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" right="0" top="0" bottom="0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4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9" t="s">
        <v>81</v>
      </c>
      <c r="B1" s="99"/>
      <c r="C1" s="99"/>
      <c r="D1" s="99"/>
      <c r="E1" s="99"/>
      <c r="F1" s="99"/>
      <c r="G1" s="100"/>
      <c r="H1" s="1"/>
      <c r="I1" s="1"/>
    </row>
    <row r="2" spans="1:9" customFormat="1" ht="27.75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  <c r="I2" s="1"/>
    </row>
    <row r="3" spans="1:9" customFormat="1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40"/>
    </row>
    <row r="9" spans="1:9" s="1" customFormat="1" ht="39.75" customHeight="1" x14ac:dyDescent="0.2">
      <c r="A9" s="122" t="s">
        <v>33</v>
      </c>
      <c r="B9" s="123"/>
      <c r="C9" s="123"/>
      <c r="D9" s="124"/>
      <c r="E9" s="51" t="s">
        <v>32</v>
      </c>
      <c r="F9" s="51" t="s">
        <v>31</v>
      </c>
      <c r="G9" s="52" t="s">
        <v>59</v>
      </c>
      <c r="H9" s="4"/>
    </row>
    <row r="10" spans="1:9" s="1" customFormat="1" ht="15.75" x14ac:dyDescent="0.25">
      <c r="A10" s="128" t="s">
        <v>29</v>
      </c>
      <c r="B10" s="129"/>
      <c r="C10" s="129"/>
      <c r="D10" s="130"/>
      <c r="E10" s="61">
        <f>SUM(E11:E16)</f>
        <v>-63.16</v>
      </c>
      <c r="F10" s="61">
        <f>SUM(F11:F16)</f>
        <v>10059.64</v>
      </c>
      <c r="G10" s="61">
        <f>SUM(G11:G16)</f>
        <v>39655.090000000004</v>
      </c>
      <c r="H10" s="4"/>
    </row>
    <row r="11" spans="1:9" s="1" customFormat="1" ht="15.75" x14ac:dyDescent="0.25">
      <c r="A11" s="117" t="s">
        <v>28</v>
      </c>
      <c r="B11" s="118"/>
      <c r="C11" s="118"/>
      <c r="D11" s="119"/>
      <c r="E11" s="62">
        <v>0</v>
      </c>
      <c r="F11" s="62">
        <v>3505.74</v>
      </c>
      <c r="G11" s="62">
        <v>20211.12</v>
      </c>
      <c r="H11" s="4"/>
    </row>
    <row r="12" spans="1:9" s="1" customFormat="1" ht="15.75" x14ac:dyDescent="0.25">
      <c r="A12" s="117" t="s">
        <v>27</v>
      </c>
      <c r="B12" s="118"/>
      <c r="C12" s="118"/>
      <c r="D12" s="119"/>
      <c r="E12" s="62">
        <v>0</v>
      </c>
      <c r="F12" s="62">
        <v>0</v>
      </c>
      <c r="G12" s="62">
        <v>0</v>
      </c>
      <c r="H12" s="4"/>
    </row>
    <row r="13" spans="1:9" s="1" customFormat="1" ht="15.75" x14ac:dyDescent="0.25">
      <c r="A13" s="117" t="s">
        <v>26</v>
      </c>
      <c r="B13" s="118"/>
      <c r="C13" s="118"/>
      <c r="D13" s="119"/>
      <c r="E13" s="62">
        <v>0</v>
      </c>
      <c r="F13" s="62">
        <v>2248.9699999999998</v>
      </c>
      <c r="G13" s="62">
        <v>3967.65</v>
      </c>
      <c r="H13" s="4"/>
    </row>
    <row r="14" spans="1:9" s="1" customFormat="1" ht="15.75" x14ac:dyDescent="0.25">
      <c r="A14" s="117" t="s">
        <v>25</v>
      </c>
      <c r="B14" s="118"/>
      <c r="C14" s="118"/>
      <c r="D14" s="119"/>
      <c r="E14" s="62">
        <v>-63.16</v>
      </c>
      <c r="F14" s="62">
        <v>4199.33</v>
      </c>
      <c r="G14" s="62">
        <v>13274.92</v>
      </c>
      <c r="H14" s="4"/>
    </row>
    <row r="15" spans="1:9" s="1" customFormat="1" ht="15.75" x14ac:dyDescent="0.25">
      <c r="A15" s="134" t="s">
        <v>74</v>
      </c>
      <c r="B15" s="134"/>
      <c r="C15" s="134"/>
      <c r="D15" s="134"/>
      <c r="E15" s="62">
        <v>0</v>
      </c>
      <c r="F15" s="62">
        <v>0</v>
      </c>
      <c r="G15" s="62">
        <v>514.72</v>
      </c>
      <c r="H15" s="4"/>
    </row>
    <row r="16" spans="1:9" s="1" customFormat="1" ht="15.75" x14ac:dyDescent="0.25">
      <c r="A16" s="117" t="s">
        <v>75</v>
      </c>
      <c r="B16" s="118"/>
      <c r="C16" s="118"/>
      <c r="D16" s="119"/>
      <c r="E16" s="62">
        <v>0</v>
      </c>
      <c r="F16" s="62">
        <v>105.6</v>
      </c>
      <c r="G16" s="62">
        <v>1686.68</v>
      </c>
      <c r="H16" s="4"/>
    </row>
    <row r="17" spans="1:10" s="1" customFormat="1" ht="63.75" customHeight="1" x14ac:dyDescent="0.2">
      <c r="A17" s="135" t="s">
        <v>76</v>
      </c>
      <c r="B17" s="136"/>
      <c r="C17" s="136"/>
      <c r="D17" s="137"/>
      <c r="E17" s="61">
        <v>829700.32</v>
      </c>
      <c r="F17" s="61">
        <v>831128.83</v>
      </c>
      <c r="G17" s="61">
        <v>689716.06</v>
      </c>
      <c r="H17" s="4"/>
    </row>
    <row r="18" spans="1:10" s="1" customFormat="1" ht="15.75" hidden="1" x14ac:dyDescent="0.25">
      <c r="A18" s="121" t="s">
        <v>21</v>
      </c>
      <c r="B18" s="121"/>
      <c r="C18" s="121"/>
      <c r="D18" s="121"/>
      <c r="E18" s="62"/>
      <c r="F18" s="62"/>
      <c r="G18" s="62"/>
      <c r="H18" s="4"/>
      <c r="J18" s="4"/>
    </row>
    <row r="19" spans="1:10" s="1" customFormat="1" ht="15.75" hidden="1" x14ac:dyDescent="0.25">
      <c r="A19" s="121" t="s">
        <v>20</v>
      </c>
      <c r="B19" s="121"/>
      <c r="C19" s="121"/>
      <c r="D19" s="121"/>
      <c r="E19" s="62"/>
      <c r="F19" s="62"/>
      <c r="G19" s="62"/>
      <c r="H19" s="4"/>
    </row>
    <row r="20" spans="1:10" s="1" customFormat="1" ht="15.75" hidden="1" x14ac:dyDescent="0.25">
      <c r="A20" s="121" t="s">
        <v>19</v>
      </c>
      <c r="B20" s="121"/>
      <c r="C20" s="121"/>
      <c r="D20" s="121"/>
      <c r="E20" s="62"/>
      <c r="F20" s="62"/>
      <c r="G20" s="62"/>
      <c r="H20" s="4"/>
    </row>
    <row r="21" spans="1:10" s="1" customFormat="1" ht="32.25" customHeight="1" x14ac:dyDescent="0.25">
      <c r="A21" s="125" t="s">
        <v>77</v>
      </c>
      <c r="B21" s="126"/>
      <c r="C21" s="126"/>
      <c r="D21" s="127"/>
      <c r="E21" s="61">
        <f>SUM(E22:E25)</f>
        <v>14582.429999999998</v>
      </c>
      <c r="F21" s="61">
        <f>SUM(F22:F25)</f>
        <v>14410.470000000001</v>
      </c>
      <c r="G21" s="61">
        <f>SUM(G22:G25)</f>
        <v>4848.6000000000004</v>
      </c>
      <c r="H21" s="4"/>
    </row>
    <row r="22" spans="1:10" s="1" customFormat="1" ht="15.75" x14ac:dyDescent="0.25">
      <c r="A22" s="138" t="s">
        <v>78</v>
      </c>
      <c r="B22" s="139"/>
      <c r="C22" s="139"/>
      <c r="D22" s="140"/>
      <c r="E22" s="62">
        <v>1199.55</v>
      </c>
      <c r="F22" s="62">
        <v>1175.25</v>
      </c>
      <c r="G22" s="62">
        <v>399.31</v>
      </c>
      <c r="H22" s="4"/>
    </row>
    <row r="23" spans="1:10" s="1" customFormat="1" ht="15.75" x14ac:dyDescent="0.25">
      <c r="A23" s="138" t="s">
        <v>79</v>
      </c>
      <c r="B23" s="139"/>
      <c r="C23" s="139"/>
      <c r="D23" s="140"/>
      <c r="E23" s="62"/>
      <c r="F23" s="62"/>
      <c r="G23" s="62"/>
      <c r="H23" s="4"/>
    </row>
    <row r="24" spans="1:10" s="1" customFormat="1" ht="15.75" x14ac:dyDescent="0.25">
      <c r="A24" s="141" t="s">
        <v>16</v>
      </c>
      <c r="B24" s="142"/>
      <c r="C24" s="142"/>
      <c r="D24" s="143"/>
      <c r="E24" s="62">
        <v>12607.32</v>
      </c>
      <c r="F24" s="62">
        <v>12355.2</v>
      </c>
      <c r="G24" s="62">
        <v>4310.99</v>
      </c>
      <c r="H24" s="4"/>
    </row>
    <row r="25" spans="1:10" s="1" customFormat="1" ht="15.75" x14ac:dyDescent="0.25">
      <c r="A25" s="141" t="s">
        <v>63</v>
      </c>
      <c r="B25" s="142"/>
      <c r="C25" s="142"/>
      <c r="D25" s="143"/>
      <c r="E25" s="62">
        <v>775.56</v>
      </c>
      <c r="F25" s="62">
        <v>880.02</v>
      </c>
      <c r="G25" s="62">
        <v>138.30000000000001</v>
      </c>
      <c r="H25" s="4"/>
    </row>
    <row r="26" spans="1:10" s="1" customFormat="1" ht="15.75" hidden="1" x14ac:dyDescent="0.25">
      <c r="A26" s="120" t="s">
        <v>15</v>
      </c>
      <c r="B26" s="120"/>
      <c r="C26" s="120"/>
      <c r="D26" s="120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1" t="s">
        <v>14</v>
      </c>
      <c r="B27" s="121"/>
      <c r="C27" s="121"/>
      <c r="D27" s="121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5" t="s">
        <v>80</v>
      </c>
      <c r="B30" s="65"/>
      <c r="C30" s="65"/>
      <c r="D30" s="65"/>
      <c r="E30" s="65"/>
      <c r="F30" s="12">
        <f>'2022'!F44</f>
        <v>103571.14000000001</v>
      </c>
      <c r="G30" s="29"/>
      <c r="H30" s="4"/>
    </row>
    <row r="31" spans="1:10" s="1" customFormat="1" ht="13.35" customHeight="1" x14ac:dyDescent="0.2">
      <c r="A31" s="78" t="s">
        <v>65</v>
      </c>
      <c r="B31" s="79"/>
      <c r="C31" s="79"/>
      <c r="D31" s="79"/>
      <c r="E31" s="80"/>
      <c r="F31" s="71">
        <v>179957.71</v>
      </c>
      <c r="G31" s="4"/>
      <c r="H31" s="4"/>
    </row>
    <row r="32" spans="1:10" s="1" customFormat="1" ht="71.099999999999994" customHeight="1" x14ac:dyDescent="0.2">
      <c r="A32" s="81"/>
      <c r="B32" s="82"/>
      <c r="C32" s="82"/>
      <c r="D32" s="82"/>
      <c r="E32" s="83"/>
      <c r="F32" s="72"/>
      <c r="G32" s="4"/>
      <c r="H32" s="4"/>
    </row>
    <row r="33" spans="1:10" s="1" customFormat="1" ht="13.35" customHeight="1" x14ac:dyDescent="0.2">
      <c r="A33" s="78" t="s">
        <v>66</v>
      </c>
      <c r="B33" s="79"/>
      <c r="C33" s="79"/>
      <c r="D33" s="79"/>
      <c r="E33" s="80"/>
      <c r="F33" s="71">
        <f>190624.3+32105.91</f>
        <v>222730.21</v>
      </c>
    </row>
    <row r="34" spans="1:10" s="1" customFormat="1" ht="101.25" customHeight="1" x14ac:dyDescent="0.2">
      <c r="A34" s="81"/>
      <c r="B34" s="82"/>
      <c r="C34" s="82"/>
      <c r="D34" s="82"/>
      <c r="E34" s="83"/>
      <c r="F34" s="72"/>
    </row>
    <row r="35" spans="1:10" s="1" customFormat="1" ht="61.35" customHeight="1" x14ac:dyDescent="0.25">
      <c r="A35" s="84" t="s">
        <v>67</v>
      </c>
      <c r="B35" s="85"/>
      <c r="C35" s="85"/>
      <c r="D35" s="85"/>
      <c r="E35" s="86"/>
      <c r="F35" s="3">
        <v>235574.12</v>
      </c>
      <c r="J35" s="4"/>
    </row>
    <row r="36" spans="1:10" s="1" customFormat="1" ht="15.75" x14ac:dyDescent="0.25">
      <c r="A36" s="66" t="s">
        <v>51</v>
      </c>
      <c r="B36" s="67"/>
      <c r="C36" s="67"/>
      <c r="D36" s="67"/>
      <c r="E36" s="68"/>
      <c r="F36" s="3">
        <f>F31+F33+F35</f>
        <v>638262.04</v>
      </c>
      <c r="G36" s="4"/>
      <c r="H36" s="4"/>
    </row>
    <row r="37" spans="1:10" s="1" customFormat="1" ht="15.75" x14ac:dyDescent="0.25">
      <c r="A37" s="57" t="s">
        <v>68</v>
      </c>
      <c r="B37" s="60"/>
      <c r="C37" s="60"/>
      <c r="D37" s="60"/>
      <c r="E37" s="60"/>
      <c r="F37" s="3">
        <f>F38+F39+F40</f>
        <v>93918.3</v>
      </c>
      <c r="G37" s="4"/>
      <c r="H37" s="4"/>
    </row>
    <row r="38" spans="1:10" s="1" customFormat="1" ht="15.75" x14ac:dyDescent="0.25">
      <c r="A38" s="69" t="s">
        <v>6</v>
      </c>
      <c r="B38" s="70"/>
      <c r="C38" s="70"/>
      <c r="D38" s="70"/>
      <c r="E38" s="70"/>
      <c r="F38" s="63">
        <v>17440.8</v>
      </c>
      <c r="G38" s="4"/>
      <c r="H38" s="4"/>
    </row>
    <row r="39" spans="1:10" s="1" customFormat="1" ht="15.75" x14ac:dyDescent="0.25">
      <c r="A39" s="69" t="s">
        <v>5</v>
      </c>
      <c r="B39" s="70"/>
      <c r="C39" s="70"/>
      <c r="D39" s="70"/>
      <c r="E39" s="70"/>
      <c r="F39" s="30">
        <v>76477.5</v>
      </c>
      <c r="G39" s="4"/>
      <c r="H39" s="4"/>
    </row>
    <row r="40" spans="1:10" s="1" customFormat="1" ht="15.75" hidden="1" x14ac:dyDescent="0.25">
      <c r="A40" s="113" t="s">
        <v>69</v>
      </c>
      <c r="B40" s="114"/>
      <c r="C40" s="114"/>
      <c r="D40" s="114"/>
      <c r="E40" s="115"/>
      <c r="F40" s="30">
        <v>0</v>
      </c>
      <c r="G40" s="4"/>
      <c r="H40" s="4"/>
    </row>
    <row r="41" spans="1:10" s="1" customFormat="1" ht="15.75" x14ac:dyDescent="0.25">
      <c r="A41" s="64" t="s">
        <v>70</v>
      </c>
      <c r="B41" s="64"/>
      <c r="C41" s="64"/>
      <c r="D41" s="64"/>
      <c r="E41" s="64"/>
      <c r="F41" s="3">
        <f>F36+F37</f>
        <v>732180.34000000008</v>
      </c>
      <c r="G41" s="4"/>
      <c r="H41" s="4"/>
    </row>
    <row r="42" spans="1:10" s="1" customFormat="1" ht="15.75" x14ac:dyDescent="0.25">
      <c r="A42" s="65" t="s">
        <v>3</v>
      </c>
      <c r="B42" s="65"/>
      <c r="C42" s="65"/>
      <c r="D42" s="65"/>
      <c r="E42" s="65"/>
      <c r="F42" s="31">
        <f>E17</f>
        <v>829700.32</v>
      </c>
      <c r="G42" s="4"/>
      <c r="H42" s="4"/>
    </row>
    <row r="43" spans="1:10" s="1" customFormat="1" ht="15.75" x14ac:dyDescent="0.25">
      <c r="A43" s="65" t="s">
        <v>2</v>
      </c>
      <c r="B43" s="65"/>
      <c r="C43" s="65"/>
      <c r="D43" s="65"/>
      <c r="E43" s="65"/>
      <c r="F43" s="3">
        <f>F17</f>
        <v>831128.83</v>
      </c>
      <c r="G43" s="4"/>
      <c r="H43" s="4"/>
    </row>
    <row r="44" spans="1:10" s="1" customFormat="1" ht="15.75" x14ac:dyDescent="0.25">
      <c r="A44" s="116" t="s">
        <v>71</v>
      </c>
      <c r="B44" s="116"/>
      <c r="C44" s="116"/>
      <c r="D44" s="116"/>
      <c r="E44" s="116"/>
      <c r="F44" s="3">
        <f>F30+F42-F41</f>
        <v>201091.11999999988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12" t="s">
        <v>72</v>
      </c>
      <c r="B48" s="112"/>
      <c r="C48" s="112"/>
      <c r="D48" s="112"/>
      <c r="E48" s="112"/>
      <c r="F48" s="49">
        <f>F44-G17</f>
        <v>-488624.94000000018</v>
      </c>
      <c r="G48" s="4"/>
      <c r="H48" s="4"/>
    </row>
  </sheetData>
  <mergeCells count="39"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2023-03-29T07:52:42Z</cp:lastPrinted>
  <dcterms:created xsi:type="dcterms:W3CDTF">2018-02-14T13:15:51Z</dcterms:created>
  <dcterms:modified xsi:type="dcterms:W3CDTF">2024-03-27T12:01:56Z</dcterms:modified>
</cp:coreProperties>
</file>